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24" sheetId="1" r:id="rId1"/>
  </sheets>
  <externalReferences>
    <externalReference r:id="rId2"/>
  </externalReferences>
  <definedNames>
    <definedName name="Z_6E36EA37_049E_4FAE_B719_2847CD16F858_.wvu.Cols" localSheetId="0" hidden="1">'Козловская 24'!#REF!,'Козловская 24'!#REF!</definedName>
    <definedName name="Z_6E36EA37_049E_4FAE_B719_2847CD16F858_.wvu.Rows" localSheetId="0" hidden="1">'Козловская 24'!$42:$45</definedName>
    <definedName name="Z_73C0D023_21BD_4441_8EFA_957546C15799_.wvu.Cols" localSheetId="0" hidden="1">'Козловская 24'!#REF!,'Козловская 24'!#REF!</definedName>
    <definedName name="Z_73C0D023_21BD_4441_8EFA_957546C15799_.wvu.Rows" localSheetId="0" hidden="1">'Козловская 24'!$42:$45</definedName>
    <definedName name="_xlnm.Print_Area" localSheetId="0">'Козловская 24'!$A$1:$G$60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G9" i="1"/>
  <c r="F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<sst xmlns="http://schemas.openxmlformats.org/spreadsheetml/2006/main" count="62" uniqueCount="53">
  <si>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</si>
  <si>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</si>
  <si>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</si>
  <si>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</si>
  <si>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</si>
  <si>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</si>
  <si>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</si>
  <si>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</si>
  <si>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</si>
  <si>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</si>
  <si>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</si>
  <si>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</si>
  <si>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</si>
  <si>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</si>
  <si>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</si>
  <si>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</si>
  <si>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</si>
  <si>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</si>
  <si>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</si>
  <si>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</si>
  <si>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</si>
  <si>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</si>
  <si>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</si>
  <si>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</si>
  <si>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</si>
  <si>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</si>
  <si>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</si>
  <si>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</si>
  <si>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</si>
  <si>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</si>
  <si>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</si>
  <si>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</si>
  <si>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</si>
  <si>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</si>
  <si>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</si>
  <si>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</si>
  <si>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</si>
  <si>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</si>
  <si>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24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</si>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</sst>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4">
          <cell r="W54">
            <v>14267.075028566027</v>
          </cell>
          <cell r="X54">
            <v>2947.5523054931396</v>
          </cell>
          <cell r="Y54">
            <v>12003.9805</v>
          </cell>
          <cell r="AA54">
            <v>0</v>
          </cell>
          <cell r="AB54">
            <v>6798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576.80000000000007</v>
          </cell>
          <cell r="AN54">
            <v>11081.77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Y54">
            <v>46983.319279095151</v>
          </cell>
          <cell r="BB54">
            <v>0</v>
          </cell>
          <cell r="BC54">
            <v>0</v>
          </cell>
          <cell r="CN54">
            <v>1513.3937761767529</v>
          </cell>
          <cell r="CO54">
            <v>310.17970884434669</v>
          </cell>
          <cell r="CP54">
            <v>0</v>
          </cell>
          <cell r="DB54">
            <v>0</v>
          </cell>
          <cell r="DG54">
            <v>1292.6155864006439</v>
          </cell>
          <cell r="DU54">
            <v>17944.067530866771</v>
          </cell>
          <cell r="DV54">
            <v>3751.808686964423</v>
          </cell>
          <cell r="DW54">
            <v>1949.0999000000002</v>
          </cell>
          <cell r="EK54">
            <v>0</v>
          </cell>
          <cell r="EQ54">
            <v>13697.691106509961</v>
          </cell>
          <cell r="FB54">
            <v>27929.238040058408</v>
          </cell>
          <cell r="FC54">
            <v>5701.0244156951812</v>
          </cell>
          <cell r="FD54">
            <v>995.44860000000006</v>
          </cell>
          <cell r="FL54">
            <v>0</v>
          </cell>
          <cell r="FS54">
            <v>15460.009664658792</v>
          </cell>
          <cell r="FX54">
            <v>7242.337436218012</v>
          </cell>
          <cell r="FY54">
            <v>1476.4905316007125</v>
          </cell>
          <cell r="FZ54">
            <v>0</v>
          </cell>
          <cell r="GG54">
            <v>226.44</v>
          </cell>
          <cell r="GL54">
            <v>4735.7515899901155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2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298844.05</v>
      </c>
      <c r="F9" s="16">
        <f>SUM(F10:F14)</f>
        <v>326686.11</v>
      </c>
      <c r="G9" s="16">
        <f>SUM(G10:G14)</f>
        <v>83929.5</v>
      </c>
    </row>
    <row r="10" spans="1:7" ht="13.2" customHeight="1" x14ac:dyDescent="0.3">
      <c r="A10" s="72" t="s">
        <v>9</v>
      </c>
      <c r="B10" s="73"/>
      <c r="C10" s="73"/>
      <c r="D10" s="74"/>
      <c r="E10" s="17">
        <v>169138.21</v>
      </c>
      <c r="F10" s="17">
        <v>182405.51</v>
      </c>
      <c r="G10" s="17">
        <v>52632.89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7"/>
    </row>
    <row r="12" spans="1:7" ht="13.95" customHeight="1" x14ac:dyDescent="0.3">
      <c r="A12" s="72" t="s">
        <v>11</v>
      </c>
      <c r="B12" s="73"/>
      <c r="C12" s="73"/>
      <c r="D12" s="74"/>
      <c r="E12" s="17">
        <v>28627.82</v>
      </c>
      <c r="F12" s="17">
        <v>29138.84</v>
      </c>
      <c r="G12" s="17">
        <v>6936.97</v>
      </c>
    </row>
    <row r="13" spans="1:7" ht="13.5" customHeight="1" x14ac:dyDescent="0.3">
      <c r="A13" s="72" t="s">
        <v>12</v>
      </c>
      <c r="B13" s="73"/>
      <c r="C13" s="73"/>
      <c r="D13" s="74"/>
      <c r="E13" s="17">
        <v>59270.28</v>
      </c>
      <c r="F13" s="17">
        <v>59734.09</v>
      </c>
      <c r="G13" s="17">
        <v>11600.34</v>
      </c>
    </row>
    <row r="14" spans="1:7" ht="14.4" customHeight="1" x14ac:dyDescent="0.3">
      <c r="A14" s="65" t="s">
        <v>13</v>
      </c>
      <c r="B14" s="65"/>
      <c r="C14" s="65"/>
      <c r="D14" s="65"/>
      <c r="E14" s="17">
        <v>41807.74</v>
      </c>
      <c r="F14" s="17">
        <v>55407.67</v>
      </c>
      <c r="G14" s="17">
        <v>12759.3</v>
      </c>
    </row>
    <row r="15" spans="1:7" ht="15.6" x14ac:dyDescent="0.3">
      <c r="A15" s="75" t="s">
        <v>41</v>
      </c>
      <c r="B15" s="76"/>
      <c r="C15" s="76"/>
      <c r="D15" s="77"/>
      <c r="E15" s="33">
        <f>SUM(E16:E19)</f>
        <v>99701.24</v>
      </c>
      <c r="F15" s="33">
        <f t="shared" ref="F15:G15" si="0">SUM(F16:F19)</f>
        <v>107034.09</v>
      </c>
      <c r="G15" s="33">
        <f t="shared" si="0"/>
        <v>22106.579999999998</v>
      </c>
    </row>
    <row r="16" spans="1:7" ht="33.6" customHeight="1" x14ac:dyDescent="0.3">
      <c r="A16" s="78" t="s">
        <v>43</v>
      </c>
      <c r="B16" s="79"/>
      <c r="C16" s="79"/>
      <c r="D16" s="80"/>
      <c r="E16" s="17">
        <v>87893.06</v>
      </c>
      <c r="F16" s="17">
        <v>95912.56</v>
      </c>
      <c r="G16" s="17">
        <v>20646.05</v>
      </c>
    </row>
    <row r="17" spans="1:9" ht="15.6" x14ac:dyDescent="0.3">
      <c r="A17" s="65" t="s">
        <v>44</v>
      </c>
      <c r="B17" s="65"/>
      <c r="C17" s="65"/>
      <c r="D17" s="65"/>
      <c r="E17" s="17">
        <v>275.16000000000003</v>
      </c>
      <c r="F17" s="17">
        <v>260.47000000000003</v>
      </c>
      <c r="G17" s="17">
        <v>34.71</v>
      </c>
    </row>
    <row r="18" spans="1:9" ht="15.6" x14ac:dyDescent="0.3">
      <c r="A18" s="65" t="s">
        <v>45</v>
      </c>
      <c r="B18" s="65"/>
      <c r="C18" s="65"/>
      <c r="D18" s="65"/>
      <c r="E18" s="17"/>
      <c r="F18" s="17"/>
      <c r="G18" s="17"/>
    </row>
    <row r="19" spans="1:9" ht="15.6" x14ac:dyDescent="0.3">
      <c r="A19" s="65" t="s">
        <v>46</v>
      </c>
      <c r="B19" s="65"/>
      <c r="C19" s="65"/>
      <c r="D19" s="65"/>
      <c r="E19" s="17">
        <v>11533.02</v>
      </c>
      <c r="F19" s="17">
        <v>10861.06</v>
      </c>
      <c r="G19" s="17">
        <v>1425.82</v>
      </c>
    </row>
    <row r="20" spans="1:9" ht="15.6" x14ac:dyDescent="0.3">
      <c r="A20" s="64" t="s">
        <v>14</v>
      </c>
      <c r="B20" s="64"/>
      <c r="C20" s="64"/>
      <c r="D20" s="64"/>
      <c r="E20" s="33">
        <f>E21</f>
        <v>997.92</v>
      </c>
      <c r="F20" s="33">
        <f t="shared" ref="F20:G20" si="1">F21</f>
        <v>1136.76</v>
      </c>
      <c r="G20" s="33">
        <f t="shared" si="1"/>
        <v>105.13</v>
      </c>
    </row>
    <row r="21" spans="1:9" ht="15.6" x14ac:dyDescent="0.3">
      <c r="A21" s="65" t="s">
        <v>15</v>
      </c>
      <c r="B21" s="65"/>
      <c r="C21" s="65"/>
      <c r="D21" s="65"/>
      <c r="E21" s="17">
        <v>997.92</v>
      </c>
      <c r="F21" s="17">
        <v>1136.76</v>
      </c>
      <c r="G21" s="17">
        <v>105.13</v>
      </c>
    </row>
    <row r="22" spans="1:9" ht="8.4" customHeight="1" x14ac:dyDescent="0.3">
      <c r="A22" s="19"/>
      <c r="B22" s="20"/>
      <c r="C22" s="20"/>
      <c r="D22" s="20"/>
      <c r="E22" s="28"/>
      <c r="F22" s="28"/>
      <c r="G22" s="21"/>
    </row>
    <row r="23" spans="1:9" ht="15.6" x14ac:dyDescent="0.3">
      <c r="A23" s="22" t="s">
        <v>42</v>
      </c>
      <c r="B23" s="22"/>
      <c r="C23" s="22"/>
      <c r="D23" s="22"/>
      <c r="E23" s="23"/>
      <c r="F23" s="13"/>
    </row>
    <row r="24" spans="1:9" ht="15.6" x14ac:dyDescent="0.3">
      <c r="A24" s="37" t="s">
        <v>52</v>
      </c>
      <c r="B24" s="37"/>
      <c r="C24" s="37"/>
      <c r="D24" s="37"/>
      <c r="E24" s="37"/>
      <c r="F24" s="17">
        <v>-369806.68899147597</v>
      </c>
      <c r="G24" s="18"/>
      <c r="I24" s="27"/>
    </row>
    <row r="25" spans="1:9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94081.697113154311</v>
      </c>
      <c r="I25" s="27"/>
    </row>
    <row r="26" spans="1:9" ht="28.5" customHeight="1" x14ac:dyDescent="0.25">
      <c r="A26" s="61"/>
      <c r="B26" s="62"/>
      <c r="C26" s="62"/>
      <c r="D26" s="62"/>
      <c r="E26" s="63"/>
      <c r="F26" s="50"/>
      <c r="I26" s="27"/>
    </row>
    <row r="27" spans="1:9" ht="15.6" hidden="1" x14ac:dyDescent="0.3">
      <c r="A27" s="35" t="s">
        <v>16</v>
      </c>
      <c r="B27" s="47"/>
      <c r="C27" s="47"/>
      <c r="D27" s="47"/>
      <c r="E27" s="48"/>
      <c r="F27" s="24">
        <f>'[1]УК ВР декабрь нар'!W54</f>
        <v>14267.075028566027</v>
      </c>
      <c r="I27" s="27"/>
    </row>
    <row r="28" spans="1:9" ht="15.6" hidden="1" x14ac:dyDescent="0.3">
      <c r="A28" s="35" t="s">
        <v>31</v>
      </c>
      <c r="B28" s="47"/>
      <c r="C28" s="47"/>
      <c r="D28" s="47"/>
      <c r="E28" s="48"/>
      <c r="F28" s="24">
        <f>'[1]УК ВР декабрь нар'!X54</f>
        <v>2947.5523054931396</v>
      </c>
      <c r="I28" s="27"/>
    </row>
    <row r="29" spans="1:9" ht="15.6" hidden="1" x14ac:dyDescent="0.3">
      <c r="A29" s="35" t="s">
        <v>18</v>
      </c>
      <c r="B29" s="47"/>
      <c r="C29" s="47"/>
      <c r="D29" s="47"/>
      <c r="E29" s="48"/>
      <c r="F29" s="24">
        <f>'[1]УК ВР декабрь нар'!Y54</f>
        <v>12003.9805</v>
      </c>
      <c r="I29" s="27"/>
    </row>
    <row r="30" spans="1:9" ht="15.6" hidden="1" x14ac:dyDescent="0.3">
      <c r="A30" s="35" t="s">
        <v>19</v>
      </c>
      <c r="B30" s="47"/>
      <c r="C30" s="47"/>
      <c r="D30" s="47"/>
      <c r="E30" s="48"/>
      <c r="F30" s="24">
        <f>'[1]УК ВР декабрь нар'!AA54+'[1]УК ВР декабрь нар'!AB54+'[1]УК ВР декабрь нар'!AC54+'[1]УК ВР декабрь нар'!AD54+'[1]УК ВР декабрь нар'!AE54+'[1]УК ВР декабрь нар'!AF54+'[1]УК ВР декабрь нар'!AG54+'[1]УК ВР декабрь нар'!AH54+'[1]УК ВР декабрь нар'!AJ54+'[1]УК ВР декабрь нар'!AL54+'[1]УК ВР декабрь нар'!AN54+'[1]УК ВР декабрь нар'!AO54+'[1]УК ВР декабрь нар'!AP54+'[1]УК ВР декабрь нар'!AQ54+'[1]УК ВР декабрь нар'!AR54+'[1]УК ВР декабрь нар'!AT54</f>
        <v>17879.77</v>
      </c>
      <c r="I30" s="27"/>
    </row>
    <row r="31" spans="1:9" ht="36.75" hidden="1" customHeight="1" x14ac:dyDescent="0.3">
      <c r="A31" s="38" t="s">
        <v>32</v>
      </c>
      <c r="B31" s="51"/>
      <c r="C31" s="51"/>
      <c r="D31" s="51"/>
      <c r="E31" s="52"/>
      <c r="F31" s="24">
        <f>'[1]УК ВР декабрь нар'!AY54</f>
        <v>46983.319279095151</v>
      </c>
      <c r="I31" s="27"/>
    </row>
    <row r="32" spans="1:9" ht="15.75" customHeight="1" x14ac:dyDescent="0.25">
      <c r="A32" s="58" t="s">
        <v>33</v>
      </c>
      <c r="B32" s="59"/>
      <c r="C32" s="59"/>
      <c r="D32" s="59"/>
      <c r="E32" s="60"/>
      <c r="F32" s="49">
        <f>SUM(F34:F38)+2960.36</f>
        <v>43996.0162957629</v>
      </c>
      <c r="I32" s="27"/>
    </row>
    <row r="33" spans="1:10" ht="33" customHeight="1" x14ac:dyDescent="0.25">
      <c r="A33" s="61"/>
      <c r="B33" s="62"/>
      <c r="C33" s="62"/>
      <c r="D33" s="62"/>
      <c r="E33" s="63"/>
      <c r="F33" s="50"/>
      <c r="I33" s="27"/>
    </row>
    <row r="34" spans="1:10" ht="15.6" hidden="1" x14ac:dyDescent="0.3">
      <c r="A34" s="34" t="s">
        <v>16</v>
      </c>
      <c r="B34" s="34"/>
      <c r="C34" s="34"/>
      <c r="D34" s="34"/>
      <c r="E34" s="34"/>
      <c r="F34" s="24">
        <f>'[1]УК ВР декабрь нар'!CN54+'[1]УК ВР декабрь нар'!DU54</f>
        <v>19457.461307043523</v>
      </c>
      <c r="I34" s="27"/>
    </row>
    <row r="35" spans="1:10" ht="15.6" hidden="1" x14ac:dyDescent="0.3">
      <c r="A35" s="34" t="s">
        <v>31</v>
      </c>
      <c r="B35" s="34"/>
      <c r="C35" s="34"/>
      <c r="D35" s="34"/>
      <c r="E35" s="34"/>
      <c r="F35" s="24">
        <f>'[1]УК ВР декабрь нар'!CO54+'[1]УК ВР декабрь нар'!DV54</f>
        <v>4061.9883958087698</v>
      </c>
      <c r="I35" s="27"/>
    </row>
    <row r="36" spans="1:10" ht="15.6" hidden="1" x14ac:dyDescent="0.3">
      <c r="A36" s="34" t="s">
        <v>18</v>
      </c>
      <c r="B36" s="34"/>
      <c r="C36" s="34"/>
      <c r="D36" s="34"/>
      <c r="E36" s="34"/>
      <c r="F36" s="24">
        <f>'[1]УК ВР декабрь нар'!CP54+'[1]УК ВР декабрь нар'!DW54</f>
        <v>1949.0999000000002</v>
      </c>
      <c r="I36" s="27"/>
    </row>
    <row r="37" spans="1:10" ht="15.6" hidden="1" x14ac:dyDescent="0.3">
      <c r="A37" s="34" t="s">
        <v>19</v>
      </c>
      <c r="B37" s="34"/>
      <c r="C37" s="34"/>
      <c r="D37" s="34"/>
      <c r="E37" s="34"/>
      <c r="F37" s="24">
        <f>'[1]УК ВР декабрь нар'!AI54+'[1]УК ВР декабрь нар'!AJ54+'[1]УК ВР декабрь нар'!AS54+'[1]УК ВР декабрь нар'!BC54+'[1]УК ВР декабрь нар'!DB54+'[1]УК ВР декабрь нар'!EK54+'[1]УК ВР декабрь нар'!AM54</f>
        <v>576.80000000000007</v>
      </c>
      <c r="I37" s="27"/>
    </row>
    <row r="38" spans="1:10" ht="39.75" hidden="1" customHeight="1" x14ac:dyDescent="0.3">
      <c r="A38" s="38" t="s">
        <v>34</v>
      </c>
      <c r="B38" s="39"/>
      <c r="C38" s="39"/>
      <c r="D38" s="39"/>
      <c r="E38" s="40"/>
      <c r="F38" s="24">
        <f>'[1]УК ВР декабрь нар'!DG54+'[1]УК ВР декабрь нар'!EQ54</f>
        <v>14990.306692910604</v>
      </c>
      <c r="I38" s="27"/>
      <c r="J38" s="27"/>
    </row>
    <row r="39" spans="1:10" ht="32.4" customHeight="1" x14ac:dyDescent="0.3">
      <c r="A39" s="41" t="s">
        <v>35</v>
      </c>
      <c r="B39" s="42"/>
      <c r="C39" s="42"/>
      <c r="D39" s="42"/>
      <c r="E39" s="43"/>
      <c r="F39" s="25">
        <f>SUM(F40:F48)+13376.11</f>
        <v>77142.850278221231</v>
      </c>
      <c r="I39" s="27"/>
    </row>
    <row r="40" spans="1:10" ht="15.6" hidden="1" x14ac:dyDescent="0.3">
      <c r="A40" s="44" t="s">
        <v>20</v>
      </c>
      <c r="B40" s="45"/>
      <c r="C40" s="45"/>
      <c r="D40" s="45"/>
      <c r="E40" s="46"/>
      <c r="F40" s="24">
        <f>'[1]УК ВР декабрь нар'!FB54+'[1]УК ВР декабрь нар'!FX54</f>
        <v>35171.575476276419</v>
      </c>
      <c r="I40" s="27"/>
    </row>
    <row r="41" spans="1:10" ht="15.6" hidden="1" x14ac:dyDescent="0.3">
      <c r="A41" s="35" t="s">
        <v>31</v>
      </c>
      <c r="B41" s="47"/>
      <c r="C41" s="47"/>
      <c r="D41" s="47"/>
      <c r="E41" s="47"/>
      <c r="F41" s="24">
        <f>'[1]УК ВР декабрь нар'!FC54+'[1]УК ВР декабрь нар'!FY54</f>
        <v>7177.5149472958938</v>
      </c>
      <c r="I41" s="27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4"/>
      <c r="I42" s="27"/>
    </row>
    <row r="43" spans="1:10" ht="15.6" hidden="1" customHeight="1" x14ac:dyDescent="0.3">
      <c r="A43" s="35" t="s">
        <v>17</v>
      </c>
      <c r="B43" s="47"/>
      <c r="C43" s="47"/>
      <c r="D43" s="47"/>
      <c r="E43" s="47"/>
      <c r="F43" s="24"/>
      <c r="I43" s="27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4"/>
      <c r="I44" s="27"/>
    </row>
    <row r="45" spans="1:10" ht="15.6" hidden="1" customHeight="1" x14ac:dyDescent="0.3">
      <c r="A45" s="35" t="s">
        <v>17</v>
      </c>
      <c r="B45" s="47"/>
      <c r="C45" s="47"/>
      <c r="D45" s="47"/>
      <c r="E45" s="47"/>
      <c r="F45" s="24"/>
      <c r="I45" s="27"/>
    </row>
    <row r="46" spans="1:10" ht="15.6" hidden="1" x14ac:dyDescent="0.3">
      <c r="A46" s="34" t="s">
        <v>18</v>
      </c>
      <c r="B46" s="34"/>
      <c r="C46" s="34"/>
      <c r="D46" s="34"/>
      <c r="E46" s="35"/>
      <c r="F46" s="24">
        <f>'[1]УК ВР декабрь нар'!FD54+'[1]УК ВР декабрь нар'!FZ54</f>
        <v>995.44860000000006</v>
      </c>
      <c r="I46" s="27"/>
    </row>
    <row r="47" spans="1:10" ht="15.6" hidden="1" x14ac:dyDescent="0.3">
      <c r="A47" s="35" t="s">
        <v>19</v>
      </c>
      <c r="B47" s="47"/>
      <c r="C47" s="47"/>
      <c r="D47" s="47"/>
      <c r="E47" s="47"/>
      <c r="F47" s="24">
        <f>'[1]УК ВР декабрь нар'!GG54+'[1]УК ВР декабрь нар'!FL54+'[1]УК ВР декабрь нар'!BB54+'[1]УК ВР декабрь нар'!AK54</f>
        <v>226.44</v>
      </c>
      <c r="I47" s="27"/>
    </row>
    <row r="48" spans="1:10" ht="43.5" hidden="1" customHeight="1" x14ac:dyDescent="0.3">
      <c r="A48" s="38" t="s">
        <v>36</v>
      </c>
      <c r="B48" s="39"/>
      <c r="C48" s="39"/>
      <c r="D48" s="39"/>
      <c r="E48" s="40"/>
      <c r="F48" s="24">
        <f>'[1]УК ВР декабрь нар'!FS54+'[1]УК ВР декабрь нар'!GL54</f>
        <v>20195.761254648907</v>
      </c>
      <c r="I48" s="27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1"/>
      <c r="I49" s="27"/>
    </row>
    <row r="50" spans="1:12" ht="15.6" x14ac:dyDescent="0.3">
      <c r="A50" s="54" t="s">
        <v>47</v>
      </c>
      <c r="B50" s="55"/>
      <c r="C50" s="55"/>
      <c r="D50" s="55"/>
      <c r="E50" s="56"/>
      <c r="F50" s="25">
        <f>F25+F32+F39+F49</f>
        <v>215220.56368713843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17099.79</v>
      </c>
      <c r="I51" s="27"/>
      <c r="K51" s="27"/>
      <c r="L51" s="27"/>
    </row>
    <row r="52" spans="1:12" ht="15.6" x14ac:dyDescent="0.3">
      <c r="A52" s="35" t="s">
        <v>23</v>
      </c>
      <c r="B52" s="47"/>
      <c r="C52" s="47"/>
      <c r="D52" s="47"/>
      <c r="E52" s="47"/>
      <c r="F52" s="24">
        <v>9944.48</v>
      </c>
      <c r="I52" s="27"/>
    </row>
    <row r="53" spans="1:12" ht="15.6" x14ac:dyDescent="0.3">
      <c r="A53" s="35" t="s">
        <v>24</v>
      </c>
      <c r="B53" s="47"/>
      <c r="C53" s="47"/>
      <c r="D53" s="47"/>
      <c r="E53" s="47"/>
      <c r="F53" s="24">
        <v>7155.31</v>
      </c>
      <c r="I53" s="27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4">
        <v>0</v>
      </c>
      <c r="I54" s="27"/>
    </row>
    <row r="55" spans="1:12" ht="15.6" x14ac:dyDescent="0.3">
      <c r="A55" s="57" t="s">
        <v>49</v>
      </c>
      <c r="B55" s="57"/>
      <c r="C55" s="57"/>
      <c r="D55" s="57"/>
      <c r="E55" s="57"/>
      <c r="F55" s="25">
        <f>F50+F51</f>
        <v>232320.35368713844</v>
      </c>
      <c r="H55" s="27"/>
      <c r="I55" s="27"/>
    </row>
    <row r="56" spans="1:12" ht="15.6" x14ac:dyDescent="0.3">
      <c r="A56" s="37" t="s">
        <v>26</v>
      </c>
      <c r="B56" s="37"/>
      <c r="C56" s="37"/>
      <c r="D56" s="37"/>
      <c r="E56" s="37"/>
      <c r="F56" s="26">
        <f>E16</f>
        <v>87893.06</v>
      </c>
      <c r="I56" s="27"/>
    </row>
    <row r="57" spans="1:12" ht="15.6" x14ac:dyDescent="0.3">
      <c r="A57" s="37" t="s">
        <v>27</v>
      </c>
      <c r="B57" s="37"/>
      <c r="C57" s="37"/>
      <c r="D57" s="37"/>
      <c r="E57" s="37"/>
      <c r="F57" s="25">
        <f>F16</f>
        <v>95912.56</v>
      </c>
      <c r="H57" s="27"/>
      <c r="I57" s="27"/>
    </row>
    <row r="58" spans="1:12" ht="15.6" x14ac:dyDescent="0.3">
      <c r="A58" s="53" t="s">
        <v>28</v>
      </c>
      <c r="B58" s="53"/>
      <c r="C58" s="53"/>
      <c r="D58" s="53"/>
      <c r="E58" s="53"/>
      <c r="F58" s="25">
        <f>F24+F56-F55</f>
        <v>-514233.98267861444</v>
      </c>
      <c r="H58" s="27"/>
      <c r="I58" s="27"/>
    </row>
    <row r="60" spans="1:12" x14ac:dyDescent="0.25">
      <c r="A60" s="1" t="s">
        <v>29</v>
      </c>
      <c r="F60" s="27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24</vt:lpstr>
      <vt:lpstr>'Козловская 24'!Область_печати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2018-04-11T11:21:48Z</cp:lastPrinted>
  <dcterms:created xsi:type="dcterms:W3CDTF">2013-05-24T09:13:10Z</dcterms:created>
  <dcterms:modified xsi:type="dcterms:W3CDTF">2019-03-18T10:27:25Z</dcterms:modified>
</cp:coreProperties>
</file>